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 1" sheetId="1" r:id="rId1"/>
  </sheets>
  <externalReferences>
    <externalReference r:id="rId2"/>
  </externalReferences>
  <definedNames>
    <definedName name="_xlnm.Print_Area" localSheetId="0">'Прил 1'!$A$1:$P$28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1" l="1"/>
  <c r="P16" i="1" l="1"/>
  <c r="O26" i="1"/>
  <c r="P26" i="1" s="1"/>
  <c r="K26" i="1"/>
  <c r="L26" i="1" s="1"/>
  <c r="P24" i="1"/>
  <c r="O24" i="1"/>
  <c r="M24" i="1"/>
  <c r="L24" i="1"/>
  <c r="L16" i="1"/>
  <c r="M16" i="1" s="1"/>
  <c r="J16" i="1"/>
</calcChain>
</file>

<file path=xl/sharedStrings.xml><?xml version="1.0" encoding="utf-8"?>
<sst xmlns="http://schemas.openxmlformats.org/spreadsheetml/2006/main" count="73" uniqueCount="61">
  <si>
    <t>Целевые показатели реализации  подпрограммы
"Развитие объектов социальной сферы, капитальный ремонт объектов коммунальной инфраструктуры и жилищного фонда" на  2017-2020 годы</t>
  </si>
  <si>
    <t>№ п/п</t>
  </si>
  <si>
    <t>Мероприятия программы</t>
  </si>
  <si>
    <t>Целевой показатель</t>
  </si>
  <si>
    <t>Алгоритм расчета целевого индикатора</t>
  </si>
  <si>
    <t>Един. измер.</t>
  </si>
  <si>
    <t>Величина базового показателя до реализации программы*</t>
  </si>
  <si>
    <t>в том числе по периодам реализации программы:</t>
  </si>
  <si>
    <t xml:space="preserve">1-ый этап реализации </t>
  </si>
  <si>
    <t>2-ой этап реализации программы</t>
  </si>
  <si>
    <t>2011 год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</si>
  <si>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</si>
  <si>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</si>
  <si>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</si>
  <si>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</si>
  <si>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</si>
  <si>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</si>
  <si>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</si>
  <si>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</si>
  <si>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</si>
  <si>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</si>
  <si>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</si>
  <si>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субсидий бюджету муниципального образования город Норильск на модернизацию и капитальный ремонт объектов коммунальной инфраструктуры</t>
  </si>
  <si>
    <t>1.1.1.</t>
  </si>
  <si>
    <t xml:space="preserve">Модернизация и капитальный ремонт объектов коммунальной инфраструктуры </t>
  </si>
  <si>
    <t>Доля магистральных коллекторов нуждающихся в замене</t>
  </si>
  <si>
    <t>Целевой индикатор</t>
  </si>
  <si>
    <t>%</t>
  </si>
  <si>
    <t>1.1.2.</t>
  </si>
  <si>
    <t xml:space="preserve">Доля потерь тепловой энергии в инженерных сетях </t>
  </si>
  <si>
    <t>1.1.3.</t>
  </si>
  <si>
    <t xml:space="preserve">Объем ремонта инженерных сетей </t>
  </si>
  <si>
    <t>пог.м.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</si>
  <si>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</si>
  <si>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</si>
  <si>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2.1.1.</t>
  </si>
  <si>
    <t>Сохранение устойчивости зданий перспективного жилищного фонда</t>
  </si>
  <si>
    <t>Доля строений, требующих восстановления несущих способностей конструкций и оснований фундаментов</t>
  </si>
  <si>
    <t>2.1.2.</t>
  </si>
  <si>
    <t>Выполнение работ по комплексному капитальному ремонту многоквартирных домов</t>
  </si>
  <si>
    <t>Объем восстановления жилищного фонда</t>
  </si>
  <si>
    <t>Ввод в эксплуатацию законсервированного по аварийности жилищного фонда</t>
  </si>
  <si>
    <t>кв.м.</t>
  </si>
  <si>
    <t>2.2.</t>
  </si>
  <si>
    <t>Предоставление субсидий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</si>
  <si>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</si>
  <si>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>Снос выселенных аварийных и ветхих строений</t>
  </si>
  <si>
    <t>Доля аварийных и ветхих строений в общем количестве строений</t>
  </si>
  <si>
    <t>2.2.2.</t>
  </si>
  <si>
    <t>Объем сноса аварийных и ветхих строений</t>
  </si>
  <si>
    <t>2.2.3.</t>
  </si>
  <si>
    <t>Ремонт квартир под переселение из аварийного и ветхого жилищного фонда</t>
  </si>
  <si>
    <t>Доля заселенных квартир в аварийном и ветхом жилищном фонде</t>
  </si>
  <si>
    <t>2.2.4.</t>
  </si>
  <si>
    <t>Количество отремонтированных квартир</t>
  </si>
  <si>
    <t>квартир</t>
  </si>
  <si>
    <t>* За базовое значение целевых индикаторов принят 2013 год</t>
  </si>
  <si>
    <t>Приложение № 1
к  подпрограмме  «Развитие объектов социальной сферы, капитальный ремонт объектов коммунальной инфраструктуры и жилищного фонда" на  2017 –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 07.12.2016  № 585</t>
  </si>
  <si>
    <t>Приложение № 3</t>
  </si>
  <si>
    <t>к постановлению Администрации города Норильска</t>
  </si>
  <si>
    <t>от 31.10.2019 № 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</si>
</sst>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0.0%"/>
    <numFmt numFmtId="165" formatCode="_-* #,##0_р_._-;\-* #,##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sz val="10"/>
      <color indexed="8"/>
      <name val="Arial Cyr"/>
      <charset val="204"/>
    </font>
    <font>
      <b/>
      <i/>
      <u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20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Arial Cyr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</cellStyleXfs>
  <cellXfs count="94">
    <xf numFmtId="0" fontId="0" fillId="0" borderId="0" xfId="0"/>
    <xf numFmtId="41" fontId="13" fillId="2" borderId="18" xfId="3" applyNumberFormat="1" applyFont="1" applyFill="1" applyBorder="1" applyAlignment="1">
      <alignment horizontal="center" vertical="center"/>
    </xf>
    <xf numFmtId="0" fontId="2" fillId="2" borderId="0" xfId="2" applyFill="1"/>
    <xf numFmtId="0" fontId="3" fillId="2" borderId="0" xfId="2" applyFont="1" applyFill="1"/>
    <xf numFmtId="0" fontId="3" fillId="2" borderId="0" xfId="2" applyFont="1" applyFill="1" applyAlignment="1">
      <alignment horizontal="left" vertical="top" wrapText="1"/>
    </xf>
    <xf numFmtId="0" fontId="0" fillId="2" borderId="0" xfId="0" applyFill="1" applyAlignment="1">
      <alignment wrapText="1"/>
    </xf>
    <xf numFmtId="0" fontId="3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wrapText="1"/>
    </xf>
    <xf numFmtId="0" fontId="4" fillId="2" borderId="0" xfId="2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/>
    </xf>
    <xf numFmtId="0" fontId="6" fillId="2" borderId="4" xfId="2" applyFont="1" applyFill="1" applyBorder="1" applyAlignment="1">
      <alignment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0" fontId="9" fillId="2" borderId="17" xfId="2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vertical="center" wrapText="1"/>
    </xf>
    <xf numFmtId="0" fontId="9" fillId="2" borderId="18" xfId="2" applyFont="1" applyFill="1" applyBorder="1" applyAlignment="1">
      <alignment horizontal="center" vertical="center"/>
    </xf>
    <xf numFmtId="9" fontId="12" fillId="2" borderId="18" xfId="3" applyFont="1" applyFill="1" applyBorder="1" applyAlignment="1">
      <alignment horizontal="center" vertical="center"/>
    </xf>
    <xf numFmtId="164" fontId="13" fillId="2" borderId="18" xfId="3" applyNumberFormat="1" applyFont="1" applyFill="1" applyBorder="1" applyAlignment="1">
      <alignment horizontal="center" vertical="center"/>
    </xf>
    <xf numFmtId="9" fontId="12" fillId="2" borderId="19" xfId="3" applyFont="1" applyFill="1" applyBorder="1" applyAlignment="1">
      <alignment horizontal="center" vertical="center"/>
    </xf>
    <xf numFmtId="0" fontId="9" fillId="2" borderId="20" xfId="2" applyFont="1" applyFill="1" applyBorder="1" applyAlignment="1">
      <alignment horizontal="center" vertical="center"/>
    </xf>
    <xf numFmtId="164" fontId="12" fillId="2" borderId="18" xfId="3" applyNumberFormat="1" applyFont="1" applyFill="1" applyBorder="1" applyAlignment="1">
      <alignment horizontal="center" vertical="center"/>
    </xf>
    <xf numFmtId="164" fontId="12" fillId="2" borderId="19" xfId="3" applyNumberFormat="1" applyFont="1" applyFill="1" applyBorder="1" applyAlignment="1">
      <alignment horizontal="center" vertical="center"/>
    </xf>
    <xf numFmtId="0" fontId="14" fillId="2" borderId="0" xfId="2" applyFont="1" applyFill="1"/>
    <xf numFmtId="0" fontId="9" fillId="2" borderId="21" xfId="2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vertical="center" wrapText="1"/>
    </xf>
    <xf numFmtId="0" fontId="9" fillId="2" borderId="22" xfId="2" applyFont="1" applyFill="1" applyBorder="1" applyAlignment="1">
      <alignment horizontal="center" vertical="center"/>
    </xf>
    <xf numFmtId="41" fontId="12" fillId="2" borderId="22" xfId="3" applyNumberFormat="1" applyFont="1" applyFill="1" applyBorder="1" applyAlignment="1">
      <alignment horizontal="center" vertical="center"/>
    </xf>
    <xf numFmtId="41" fontId="12" fillId="2" borderId="23" xfId="3" applyNumberFormat="1" applyFont="1" applyFill="1" applyBorder="1" applyAlignment="1">
      <alignment horizontal="center" vertical="center"/>
    </xf>
    <xf numFmtId="41" fontId="15" fillId="2" borderId="0" xfId="2" applyNumberFormat="1" applyFont="1" applyFill="1"/>
    <xf numFmtId="0" fontId="16" fillId="2" borderId="24" xfId="0" applyFont="1" applyFill="1" applyBorder="1" applyAlignment="1">
      <alignment horizontal="left" vertical="center"/>
    </xf>
    <xf numFmtId="0" fontId="16" fillId="2" borderId="25" xfId="0" applyFont="1" applyFill="1" applyBorder="1" applyAlignment="1">
      <alignment horizontal="left"/>
    </xf>
    <xf numFmtId="0" fontId="16" fillId="2" borderId="26" xfId="0" applyFont="1" applyFill="1" applyBorder="1" applyAlignment="1">
      <alignment horizontal="left"/>
    </xf>
    <xf numFmtId="165" fontId="17" fillId="2" borderId="0" xfId="1" applyNumberFormat="1" applyFont="1" applyFill="1"/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vertical="center" wrapText="1"/>
    </xf>
    <xf numFmtId="0" fontId="18" fillId="2" borderId="18" xfId="0" applyFont="1" applyFill="1" applyBorder="1" applyAlignment="1">
      <alignment vertical="center"/>
    </xf>
    <xf numFmtId="0" fontId="18" fillId="2" borderId="19" xfId="0" applyFont="1" applyFill="1" applyBorder="1" applyAlignment="1">
      <alignment vertical="center"/>
    </xf>
    <xf numFmtId="0" fontId="15" fillId="2" borderId="0" xfId="2" applyFont="1" applyFill="1"/>
    <xf numFmtId="9" fontId="13" fillId="2" borderId="18" xfId="3" applyFont="1" applyFill="1" applyBorder="1" applyAlignment="1">
      <alignment horizontal="center" vertical="center"/>
    </xf>
    <xf numFmtId="0" fontId="9" fillId="2" borderId="17" xfId="2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vertical="center" wrapText="1"/>
    </xf>
    <xf numFmtId="0" fontId="9" fillId="2" borderId="18" xfId="2" applyFont="1" applyFill="1" applyBorder="1" applyAlignment="1">
      <alignment horizontal="center" vertical="center"/>
    </xf>
    <xf numFmtId="3" fontId="12" fillId="2" borderId="18" xfId="2" applyNumberFormat="1" applyFont="1" applyFill="1" applyBorder="1" applyAlignment="1">
      <alignment horizontal="center" vertical="center"/>
    </xf>
    <xf numFmtId="3" fontId="20" fillId="2" borderId="18" xfId="2" applyNumberFormat="1" applyFont="1" applyFill="1" applyBorder="1" applyAlignment="1">
      <alignment vertical="center"/>
    </xf>
    <xf numFmtId="165" fontId="12" fillId="2" borderId="18" xfId="1" applyNumberFormat="1" applyFont="1" applyFill="1" applyBorder="1" applyAlignment="1">
      <alignment vertical="center"/>
    </xf>
    <xf numFmtId="43" fontId="20" fillId="2" borderId="18" xfId="1" applyFont="1" applyFill="1" applyBorder="1" applyAlignment="1">
      <alignment vertical="center"/>
    </xf>
    <xf numFmtId="43" fontId="20" fillId="2" borderId="19" xfId="1" applyFont="1" applyFill="1" applyBorder="1" applyAlignment="1">
      <alignment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vertical="center"/>
    </xf>
    <xf numFmtId="165" fontId="21" fillId="2" borderId="22" xfId="1" applyNumberFormat="1" applyFont="1" applyFill="1" applyBorder="1" applyAlignment="1">
      <alignment vertical="center"/>
    </xf>
    <xf numFmtId="43" fontId="22" fillId="2" borderId="22" xfId="1" applyFont="1" applyFill="1" applyBorder="1" applyAlignment="1">
      <alignment vertical="center"/>
    </xf>
    <xf numFmtId="43" fontId="22" fillId="2" borderId="23" xfId="1" applyFont="1" applyFill="1" applyBorder="1" applyAlignment="1">
      <alignment vertical="center"/>
    </xf>
    <xf numFmtId="16" fontId="23" fillId="2" borderId="1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vertical="center" wrapText="1"/>
    </xf>
    <xf numFmtId="0" fontId="23" fillId="2" borderId="2" xfId="0" applyFont="1" applyFill="1" applyBorder="1" applyAlignment="1">
      <alignment vertical="center"/>
    </xf>
    <xf numFmtId="0" fontId="23" fillId="2" borderId="13" xfId="0" applyFont="1" applyFill="1" applyBorder="1" applyAlignment="1">
      <alignment vertical="center"/>
    </xf>
    <xf numFmtId="0" fontId="9" fillId="2" borderId="14" xfId="2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vertical="center" wrapText="1"/>
    </xf>
    <xf numFmtId="0" fontId="9" fillId="2" borderId="15" xfId="2" applyFont="1" applyFill="1" applyBorder="1" applyAlignment="1">
      <alignment horizontal="center" vertical="center"/>
    </xf>
    <xf numFmtId="164" fontId="12" fillId="2" borderId="15" xfId="3" applyNumberFormat="1" applyFont="1" applyFill="1" applyBorder="1" applyAlignment="1">
      <alignment horizontal="center" vertical="center"/>
    </xf>
    <xf numFmtId="164" fontId="12" fillId="2" borderId="16" xfId="3" applyNumberFormat="1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41" fontId="13" fillId="2" borderId="19" xfId="3" applyNumberFormat="1" applyFont="1" applyFill="1" applyBorder="1" applyAlignment="1">
      <alignment horizontal="center" vertical="center"/>
    </xf>
    <xf numFmtId="41" fontId="2" fillId="2" borderId="0" xfId="2" applyNumberFormat="1" applyFill="1"/>
    <xf numFmtId="164" fontId="13" fillId="2" borderId="19" xfId="3" applyNumberFormat="1" applyFont="1" applyFill="1" applyBorder="1" applyAlignment="1">
      <alignment horizontal="center" vertical="center"/>
    </xf>
    <xf numFmtId="0" fontId="0" fillId="2" borderId="22" xfId="0" applyFill="1" applyBorder="1" applyAlignment="1"/>
  </cellXfs>
  <cellStyles count="4">
    <cellStyle name="Обычный" xfId="0" builtinId="0"/>
    <cellStyle name="Обычный 2" xfId="2"/>
    <cellStyle name="Процентный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%20&#1075;&#1086;&#1076;/&#1052;&#1055;%20&#1056;&#1077;&#1092;&#1086;&#1088;&#1084;&#1080;&#1088;&#1086;&#1074;&#1072;&#1085;&#1080;&#1077;/&#1052;&#1055;%202017-2021%20&#1091;&#1090;&#1074;.%20&#1085;&#1072;%2001.01.2019/&#1087;&#1088;&#1080;&#1083;&#1086;&#1078;.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 4.1."/>
      <sheetName val="Прил.5"/>
    </sheetNames>
    <sheetDataSet>
      <sheetData sheetId="0"/>
      <sheetData sheetId="1"/>
      <sheetData sheetId="2"/>
      <sheetData sheetId="3"/>
      <sheetData sheetId="4"/>
      <sheetData sheetId="5"/>
      <sheetData sheetId="6">
        <row r="54">
          <cell r="I54">
            <v>7230.7</v>
          </cell>
        </row>
        <row r="57">
          <cell r="I57">
            <v>14307</v>
          </cell>
        </row>
      </sheetData>
      <sheetData sheetId="7"/>
      <sheetData sheetId="8"/>
      <sheetData sheetId="9">
        <row r="10">
          <cell r="L10">
            <v>128910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view="pageBreakPreview" zoomScale="82" zoomScaleNormal="75" zoomScaleSheetLayoutView="82" workbookViewId="0">
      <selection activeCell="J10" sqref="J10"/>
    </sheetView>
  </sheetViews>
  <sheetFormatPr defaultColWidth="9.109375" defaultRowHeight="13.2" outlineLevelCol="1" x14ac:dyDescent="0.25"/>
  <cols>
    <col min="1" max="1" width="11.88671875" style="2" customWidth="1"/>
    <col min="2" max="2" width="41.109375" style="2" customWidth="1"/>
    <col min="3" max="3" width="35.44140625" style="2" customWidth="1"/>
    <col min="4" max="4" width="12.33203125" style="2" hidden="1" customWidth="1"/>
    <col min="5" max="5" width="17.88671875" style="2" customWidth="1"/>
    <col min="6" max="6" width="17" style="2" customWidth="1"/>
    <col min="7" max="7" width="14.5546875" style="2" hidden="1" customWidth="1" outlineLevel="1"/>
    <col min="8" max="8" width="18.6640625" style="2" hidden="1" customWidth="1" outlineLevel="1"/>
    <col min="9" max="9" width="7" style="2" hidden="1" customWidth="1" outlineLevel="1"/>
    <col min="10" max="10" width="24.109375" style="2" customWidth="1" collapsed="1"/>
    <col min="11" max="11" width="21.6640625" style="2" customWidth="1"/>
    <col min="12" max="12" width="17.6640625" style="2" customWidth="1"/>
    <col min="13" max="13" width="24.44140625" style="2" customWidth="1"/>
    <col min="14" max="14" width="22.109375" style="2" customWidth="1"/>
    <col min="15" max="15" width="22.5546875" style="2" customWidth="1"/>
    <col min="16" max="16" width="22.44140625" style="2" customWidth="1"/>
    <col min="17" max="17" width="13.33203125" style="2" customWidth="1"/>
    <col min="18" max="18" width="12.33203125" style="2" customWidth="1"/>
    <col min="19" max="19" width="12.6640625" style="2" customWidth="1"/>
    <col min="20" max="23" width="12.44140625" style="2" bestFit="1" customWidth="1"/>
    <col min="24" max="24" width="13" style="2" bestFit="1" customWidth="1"/>
    <col min="25" max="16384" width="9.109375" style="2"/>
  </cols>
  <sheetData>
    <row r="1" spans="1:24" ht="18" x14ac:dyDescent="0.35">
      <c r="K1" s="3" t="s">
        <v>58</v>
      </c>
    </row>
    <row r="2" spans="1:24" ht="18" x14ac:dyDescent="0.35">
      <c r="K2" s="3" t="s">
        <v>59</v>
      </c>
    </row>
    <row r="3" spans="1:24" ht="18" x14ac:dyDescent="0.35">
      <c r="K3" s="3" t="s">
        <v>60</v>
      </c>
    </row>
    <row r="4" spans="1:24" ht="18" x14ac:dyDescent="0.35">
      <c r="K4" s="3"/>
    </row>
    <row r="5" spans="1:24" ht="105" customHeight="1" x14ac:dyDescent="0.3">
      <c r="K5" s="4" t="s">
        <v>57</v>
      </c>
      <c r="L5" s="5"/>
      <c r="M5" s="5"/>
      <c r="N5" s="5"/>
      <c r="O5" s="5"/>
      <c r="P5" s="5"/>
    </row>
    <row r="6" spans="1:24" ht="24" customHeight="1" x14ac:dyDescent="0.25">
      <c r="M6" s="6"/>
      <c r="N6" s="6"/>
      <c r="O6" s="6"/>
      <c r="P6" s="6"/>
    </row>
    <row r="7" spans="1:24" ht="71.25" customHeight="1" x14ac:dyDescent="0.4">
      <c r="A7" s="7" t="s">
        <v>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24" ht="32.25" customHeight="1" thickBot="1" x14ac:dyDescent="0.3"/>
    <row r="9" spans="1:24" ht="24" customHeight="1" thickBot="1" x14ac:dyDescent="0.3">
      <c r="A9" s="9" t="s">
        <v>1</v>
      </c>
      <c r="B9" s="10" t="s">
        <v>2</v>
      </c>
      <c r="C9" s="10" t="s">
        <v>3</v>
      </c>
      <c r="D9" s="10" t="s">
        <v>4</v>
      </c>
      <c r="E9" s="10" t="s">
        <v>5</v>
      </c>
      <c r="F9" s="10" t="s">
        <v>6</v>
      </c>
      <c r="G9" s="11" t="s">
        <v>7</v>
      </c>
      <c r="H9" s="12"/>
      <c r="I9" s="12"/>
      <c r="J9" s="13" t="s">
        <v>8</v>
      </c>
      <c r="K9" s="14"/>
      <c r="L9" s="15"/>
      <c r="M9" s="14" t="s">
        <v>9</v>
      </c>
      <c r="N9" s="14"/>
      <c r="O9" s="14"/>
      <c r="P9" s="16"/>
    </row>
    <row r="10" spans="1:24" ht="82.5" customHeight="1" thickBot="1" x14ac:dyDescent="0.3">
      <c r="A10" s="17"/>
      <c r="B10" s="18"/>
      <c r="C10" s="18"/>
      <c r="D10" s="18"/>
      <c r="E10" s="18"/>
      <c r="F10" s="18"/>
      <c r="G10" s="19" t="s">
        <v>10</v>
      </c>
      <c r="H10" s="19" t="s">
        <v>11</v>
      </c>
      <c r="I10" s="19" t="s">
        <v>12</v>
      </c>
      <c r="J10" s="20" t="s">
        <v>13</v>
      </c>
      <c r="K10" s="20" t="s">
        <v>14</v>
      </c>
      <c r="L10" s="20" t="s">
        <v>15</v>
      </c>
      <c r="M10" s="20" t="s">
        <v>16</v>
      </c>
      <c r="N10" s="20" t="s">
        <v>17</v>
      </c>
      <c r="O10" s="20" t="s">
        <v>18</v>
      </c>
      <c r="P10" s="21" t="s">
        <v>19</v>
      </c>
    </row>
    <row r="11" spans="1:24" ht="17.399999999999999" thickBot="1" x14ac:dyDescent="0.3">
      <c r="A11" s="22">
        <v>1</v>
      </c>
      <c r="B11" s="23">
        <v>2</v>
      </c>
      <c r="C11" s="23">
        <v>3</v>
      </c>
      <c r="D11" s="23">
        <v>4</v>
      </c>
      <c r="E11" s="23">
        <v>4</v>
      </c>
      <c r="F11" s="23">
        <v>5</v>
      </c>
      <c r="G11" s="24">
        <v>6</v>
      </c>
      <c r="H11" s="24">
        <v>7</v>
      </c>
      <c r="I11" s="24">
        <v>8</v>
      </c>
      <c r="J11" s="24">
        <v>6</v>
      </c>
      <c r="K11" s="24">
        <v>7</v>
      </c>
      <c r="L11" s="24">
        <v>8</v>
      </c>
      <c r="M11" s="24">
        <v>9</v>
      </c>
      <c r="N11" s="24">
        <v>10</v>
      </c>
      <c r="O11" s="24">
        <v>11</v>
      </c>
      <c r="P11" s="25">
        <v>12</v>
      </c>
    </row>
    <row r="12" spans="1:24" ht="45" customHeight="1" x14ac:dyDescent="0.25">
      <c r="A12" s="26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8"/>
    </row>
    <row r="13" spans="1:24" ht="26.25" customHeight="1" x14ac:dyDescent="0.25">
      <c r="A13" s="29" t="s">
        <v>21</v>
      </c>
      <c r="B13" s="30" t="s">
        <v>22</v>
      </c>
      <c r="C13" s="30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2"/>
    </row>
    <row r="14" spans="1:24" ht="54" customHeight="1" x14ac:dyDescent="0.25">
      <c r="A14" s="33" t="s">
        <v>23</v>
      </c>
      <c r="B14" s="34" t="s">
        <v>24</v>
      </c>
      <c r="C14" s="35" t="s">
        <v>25</v>
      </c>
      <c r="D14" s="36" t="s">
        <v>26</v>
      </c>
      <c r="E14" s="37" t="s">
        <v>27</v>
      </c>
      <c r="F14" s="38">
        <v>0.23</v>
      </c>
      <c r="G14" s="38">
        <v>0.3</v>
      </c>
      <c r="H14" s="38">
        <v>0.28000000000000003</v>
      </c>
      <c r="I14" s="38">
        <v>0.27</v>
      </c>
      <c r="J14" s="38">
        <v>0.2</v>
      </c>
      <c r="K14" s="38">
        <v>0.17</v>
      </c>
      <c r="L14" s="38">
        <v>0.14000000000000001</v>
      </c>
      <c r="M14" s="39">
        <v>0.13200000000000001</v>
      </c>
      <c r="N14" s="38">
        <v>0.12</v>
      </c>
      <c r="O14" s="38">
        <v>0.09</v>
      </c>
      <c r="P14" s="40">
        <v>0.08</v>
      </c>
    </row>
    <row r="15" spans="1:24" ht="54" customHeight="1" x14ac:dyDescent="0.4">
      <c r="A15" s="41" t="s">
        <v>28</v>
      </c>
      <c r="B15" s="34"/>
      <c r="C15" s="35" t="s">
        <v>29</v>
      </c>
      <c r="D15" s="36" t="s">
        <v>26</v>
      </c>
      <c r="E15" s="37" t="s">
        <v>27</v>
      </c>
      <c r="F15" s="42">
        <v>5.7000000000000002E-2</v>
      </c>
      <c r="G15" s="42">
        <v>5.8999999999999997E-2</v>
      </c>
      <c r="H15" s="42">
        <v>5.8000000000000003E-2</v>
      </c>
      <c r="I15" s="42">
        <v>5.7000000000000002E-2</v>
      </c>
      <c r="J15" s="42">
        <v>5.6000000000000001E-2</v>
      </c>
      <c r="K15" s="42">
        <v>5.5E-2</v>
      </c>
      <c r="L15" s="42">
        <v>5.3999999999999999E-2</v>
      </c>
      <c r="M15" s="42">
        <v>5.2999999999999999E-2</v>
      </c>
      <c r="N15" s="42">
        <v>5.1999999999999998E-2</v>
      </c>
      <c r="O15" s="42">
        <v>5.0999999999999997E-2</v>
      </c>
      <c r="P15" s="43">
        <v>0.05</v>
      </c>
      <c r="S15" s="44"/>
    </row>
    <row r="16" spans="1:24" ht="45" customHeight="1" thickBot="1" x14ac:dyDescent="0.3">
      <c r="A16" s="45" t="s">
        <v>30</v>
      </c>
      <c r="B16" s="46"/>
      <c r="C16" s="47" t="s">
        <v>31</v>
      </c>
      <c r="D16" s="48" t="s">
        <v>26</v>
      </c>
      <c r="E16" s="49" t="s">
        <v>32</v>
      </c>
      <c r="F16" s="50">
        <v>7176</v>
      </c>
      <c r="G16" s="50">
        <v>2469</v>
      </c>
      <c r="H16" s="50">
        <v>6207</v>
      </c>
      <c r="I16" s="50">
        <v>9645</v>
      </c>
      <c r="J16" s="50">
        <f>F16+3881</f>
        <v>11057</v>
      </c>
      <c r="K16" s="50">
        <v>14799</v>
      </c>
      <c r="L16" s="50">
        <f>K16+2938</f>
        <v>17737</v>
      </c>
      <c r="M16" s="50">
        <f>L16+1961</f>
        <v>19698</v>
      </c>
      <c r="N16" s="50">
        <v>23105</v>
      </c>
      <c r="O16" s="50">
        <f>N16+5428</f>
        <v>28533</v>
      </c>
      <c r="P16" s="51">
        <f>O16+2500</f>
        <v>31033</v>
      </c>
      <c r="Q16" s="52"/>
      <c r="R16" s="52"/>
      <c r="S16" s="52"/>
      <c r="T16" s="52"/>
      <c r="U16" s="52"/>
      <c r="V16" s="52"/>
      <c r="W16" s="52"/>
      <c r="X16" s="52"/>
    </row>
    <row r="17" spans="1:24" ht="37.5" customHeight="1" x14ac:dyDescent="0.3">
      <c r="A17" s="53" t="s">
        <v>33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5"/>
      <c r="Q17" s="56"/>
      <c r="R17" s="56"/>
      <c r="S17" s="56"/>
      <c r="T17" s="56"/>
      <c r="U17" s="56"/>
      <c r="V17" s="56"/>
      <c r="W17" s="56"/>
      <c r="X17" s="56"/>
    </row>
    <row r="18" spans="1:24" ht="26.25" customHeight="1" x14ac:dyDescent="0.25">
      <c r="A18" s="57" t="s">
        <v>34</v>
      </c>
      <c r="B18" s="58"/>
      <c r="C18" s="58"/>
      <c r="D18" s="58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0"/>
      <c r="Q18" s="61"/>
      <c r="R18" s="61"/>
      <c r="S18" s="61"/>
      <c r="T18" s="61"/>
      <c r="U18" s="61"/>
      <c r="V18" s="61"/>
      <c r="W18" s="61"/>
      <c r="X18" s="61"/>
    </row>
    <row r="19" spans="1:24" ht="62.25" customHeight="1" x14ac:dyDescent="0.25">
      <c r="A19" s="33" t="s">
        <v>35</v>
      </c>
      <c r="B19" s="35" t="s">
        <v>36</v>
      </c>
      <c r="C19" s="35" t="s">
        <v>37</v>
      </c>
      <c r="D19" s="36" t="s">
        <v>26</v>
      </c>
      <c r="E19" s="37" t="s">
        <v>27</v>
      </c>
      <c r="F19" s="38">
        <v>0.65</v>
      </c>
      <c r="G19" s="38">
        <v>0.7</v>
      </c>
      <c r="H19" s="38">
        <v>0.69</v>
      </c>
      <c r="I19" s="38">
        <v>0.65</v>
      </c>
      <c r="J19" s="38">
        <v>0.62</v>
      </c>
      <c r="K19" s="38">
        <v>0.62</v>
      </c>
      <c r="L19" s="62">
        <v>0.57999999999999996</v>
      </c>
      <c r="M19" s="39">
        <v>0.52400000000000002</v>
      </c>
      <c r="N19" s="38">
        <v>0.52</v>
      </c>
      <c r="O19" s="38">
        <v>0.48</v>
      </c>
      <c r="P19" s="40">
        <v>0.36</v>
      </c>
    </row>
    <row r="20" spans="1:24" ht="46.5" customHeight="1" x14ac:dyDescent="0.25">
      <c r="A20" s="63" t="s">
        <v>38</v>
      </c>
      <c r="B20" s="34" t="s">
        <v>39</v>
      </c>
      <c r="C20" s="34" t="s">
        <v>40</v>
      </c>
      <c r="D20" s="64" t="s">
        <v>41</v>
      </c>
      <c r="E20" s="65" t="s">
        <v>42</v>
      </c>
      <c r="F20" s="66">
        <v>0</v>
      </c>
      <c r="G20" s="67"/>
      <c r="H20" s="67"/>
      <c r="I20" s="66"/>
      <c r="J20" s="68">
        <v>6047</v>
      </c>
      <c r="K20" s="68">
        <v>6047</v>
      </c>
      <c r="L20" s="66">
        <v>11120</v>
      </c>
      <c r="M20" s="69">
        <v>0</v>
      </c>
      <c r="N20" s="69">
        <v>0</v>
      </c>
      <c r="O20" s="69">
        <v>0</v>
      </c>
      <c r="P20" s="70">
        <v>0</v>
      </c>
    </row>
    <row r="21" spans="1:24" ht="18.75" customHeight="1" thickBot="1" x14ac:dyDescent="0.3">
      <c r="A21" s="71"/>
      <c r="B21" s="46"/>
      <c r="C21" s="46"/>
      <c r="D21" s="48" t="s">
        <v>26</v>
      </c>
      <c r="E21" s="72"/>
      <c r="F21" s="73"/>
      <c r="G21" s="74"/>
      <c r="H21" s="74"/>
      <c r="I21" s="73"/>
      <c r="J21" s="75"/>
      <c r="K21" s="75"/>
      <c r="L21" s="73"/>
      <c r="M21" s="76"/>
      <c r="N21" s="76"/>
      <c r="O21" s="76"/>
      <c r="P21" s="77"/>
    </row>
    <row r="22" spans="1:24" ht="36" customHeight="1" thickBot="1" x14ac:dyDescent="0.3">
      <c r="A22" s="78" t="s">
        <v>43</v>
      </c>
      <c r="B22" s="79" t="s">
        <v>44</v>
      </c>
      <c r="C22" s="79"/>
      <c r="D22" s="79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1"/>
    </row>
    <row r="23" spans="1:24" ht="65.25" customHeight="1" x14ac:dyDescent="0.25">
      <c r="A23" s="82" t="s">
        <v>45</v>
      </c>
      <c r="B23" s="83" t="s">
        <v>46</v>
      </c>
      <c r="C23" s="84" t="s">
        <v>47</v>
      </c>
      <c r="D23" s="85" t="s">
        <v>26</v>
      </c>
      <c r="E23" s="86" t="s">
        <v>27</v>
      </c>
      <c r="F23" s="87">
        <v>8.0000000000000002E-3</v>
      </c>
      <c r="G23" s="87">
        <v>1.4E-2</v>
      </c>
      <c r="H23" s="87">
        <v>1.0999999999999999E-2</v>
      </c>
      <c r="I23" s="87">
        <v>7.0000000000000001E-3</v>
      </c>
      <c r="J23" s="87">
        <v>7.0000000000000001E-3</v>
      </c>
      <c r="K23" s="87">
        <v>7.0000000000000001E-3</v>
      </c>
      <c r="L23" s="87">
        <v>7.0000000000000001E-3</v>
      </c>
      <c r="M23" s="87">
        <v>7.0000000000000001E-3</v>
      </c>
      <c r="N23" s="87">
        <v>5.0000000000000001E-3</v>
      </c>
      <c r="O23" s="87">
        <v>4.0000000000000001E-3</v>
      </c>
      <c r="P23" s="88">
        <v>2E-3</v>
      </c>
    </row>
    <row r="24" spans="1:24" ht="50.25" customHeight="1" x14ac:dyDescent="0.25">
      <c r="A24" s="33" t="s">
        <v>48</v>
      </c>
      <c r="B24" s="89"/>
      <c r="C24" s="35" t="s">
        <v>49</v>
      </c>
      <c r="D24" s="36"/>
      <c r="E24" s="37" t="s">
        <v>42</v>
      </c>
      <c r="F24" s="1">
        <v>20732</v>
      </c>
      <c r="G24" s="1">
        <v>33786</v>
      </c>
      <c r="H24" s="1">
        <v>9078</v>
      </c>
      <c r="I24" s="1">
        <v>20732</v>
      </c>
      <c r="J24" s="1">
        <v>6967</v>
      </c>
      <c r="K24" s="1">
        <v>0</v>
      </c>
      <c r="L24" s="1">
        <f>'[1]Прил 4 раздел 4'!I42</f>
        <v>0</v>
      </c>
      <c r="M24" s="1">
        <f>'[1]Прил 4 раздел 4'!I46</f>
        <v>0</v>
      </c>
      <c r="N24" s="1">
        <v>10398</v>
      </c>
      <c r="O24" s="1">
        <f>'[1]Прил 4 раздел 4'!I54</f>
        <v>7230.7</v>
      </c>
      <c r="P24" s="90">
        <f>'[1]Прил 4 раздел 4'!I57</f>
        <v>14307</v>
      </c>
      <c r="Q24" s="91"/>
    </row>
    <row r="25" spans="1:24" ht="60" customHeight="1" x14ac:dyDescent="0.25">
      <c r="A25" s="33" t="s">
        <v>50</v>
      </c>
      <c r="B25" s="34" t="s">
        <v>51</v>
      </c>
      <c r="C25" s="35" t="s">
        <v>52</v>
      </c>
      <c r="D25" s="36" t="s">
        <v>26</v>
      </c>
      <c r="E25" s="37" t="s">
        <v>27</v>
      </c>
      <c r="F25" s="39">
        <v>3.6999999999999998E-2</v>
      </c>
      <c r="G25" s="39">
        <v>4.1000000000000002E-2</v>
      </c>
      <c r="H25" s="39">
        <v>0.04</v>
      </c>
      <c r="I25" s="39">
        <v>3.6999999999999998E-2</v>
      </c>
      <c r="J25" s="39">
        <v>3.3000000000000002E-2</v>
      </c>
      <c r="K25" s="39">
        <v>3.3000000000000002E-2</v>
      </c>
      <c r="L25" s="39">
        <v>3.3000000000000002E-2</v>
      </c>
      <c r="M25" s="39">
        <v>3.3000000000000002E-2</v>
      </c>
      <c r="N25" s="39">
        <v>2.8000000000000001E-2</v>
      </c>
      <c r="O25" s="39">
        <v>2.5000000000000001E-2</v>
      </c>
      <c r="P25" s="92">
        <v>2.3E-2</v>
      </c>
    </row>
    <row r="26" spans="1:24" ht="61.5" customHeight="1" thickBot="1" x14ac:dyDescent="0.3">
      <c r="A26" s="45" t="s">
        <v>53</v>
      </c>
      <c r="B26" s="93"/>
      <c r="C26" s="47" t="s">
        <v>54</v>
      </c>
      <c r="D26" s="48" t="s">
        <v>26</v>
      </c>
      <c r="E26" s="49" t="s">
        <v>55</v>
      </c>
      <c r="F26" s="50">
        <v>320</v>
      </c>
      <c r="G26" s="50">
        <v>160</v>
      </c>
      <c r="H26" s="50">
        <v>320</v>
      </c>
      <c r="I26" s="50">
        <v>480</v>
      </c>
      <c r="J26" s="50">
        <v>480</v>
      </c>
      <c r="K26" s="50">
        <f>J26+160</f>
        <v>640</v>
      </c>
      <c r="L26" s="50">
        <f>K26+22</f>
        <v>662</v>
      </c>
      <c r="M26" s="50">
        <v>704</v>
      </c>
      <c r="N26" s="50">
        <v>931</v>
      </c>
      <c r="O26" s="50">
        <f>N26+160</f>
        <v>1091</v>
      </c>
      <c r="P26" s="51">
        <f>O26+160</f>
        <v>1251</v>
      </c>
    </row>
    <row r="28" spans="1:24" ht="18" x14ac:dyDescent="0.35">
      <c r="A28" s="3" t="s">
        <v>56</v>
      </c>
    </row>
  </sheetData>
  <mergeCells count="33">
    <mergeCell ref="B25:B26"/>
    <mergeCell ref="M20:M21"/>
    <mergeCell ref="N20:N21"/>
    <mergeCell ref="O20:O21"/>
    <mergeCell ref="P20:P21"/>
    <mergeCell ref="B22:P22"/>
    <mergeCell ref="B23:B24"/>
    <mergeCell ref="G20:G21"/>
    <mergeCell ref="H20:H21"/>
    <mergeCell ref="I20:I21"/>
    <mergeCell ref="J20:J21"/>
    <mergeCell ref="K20:K21"/>
    <mergeCell ref="L20:L21"/>
    <mergeCell ref="A12:P12"/>
    <mergeCell ref="B13:P13"/>
    <mergeCell ref="B14:B16"/>
    <mergeCell ref="A17:P17"/>
    <mergeCell ref="B18:P18"/>
    <mergeCell ref="A20:A21"/>
    <mergeCell ref="B20:B21"/>
    <mergeCell ref="C20:C21"/>
    <mergeCell ref="E20:E21"/>
    <mergeCell ref="F20:F21"/>
    <mergeCell ref="K5:P5"/>
    <mergeCell ref="A7:P7"/>
    <mergeCell ref="A9:A10"/>
    <mergeCell ref="B9:B10"/>
    <mergeCell ref="C9:C10"/>
    <mergeCell ref="D9:D10"/>
    <mergeCell ref="E9:E10"/>
    <mergeCell ref="F9:F10"/>
    <mergeCell ref="J9:L9"/>
    <mergeCell ref="M9:P9"/>
  </mergeCells>
  <pageMargins left="0.27559055118110237" right="0.27559055118110237" top="0.23622047244094491" bottom="0.19685039370078741" header="0.31496062992125984" footer="0.23622047244094491"/>
  <pageSetup paperSize="9" scale="50" fitToHeight="5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2019-09-23T09:56:36Z</cp:lastPrinted>
  <dcterms:created xsi:type="dcterms:W3CDTF">2019-09-18T12:46:28Z</dcterms:created>
  <dcterms:modified xsi:type="dcterms:W3CDTF">2019-10-31T03:32:49Z</dcterms:modified>
</cp:coreProperties>
</file>